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8620" windowHeight="129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99" i="1" l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<sst xmlns="http://schemas.openxmlformats.org/spreadsheetml/2006/main" count="241" uniqueCount="130">
  <si>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</si>
  <si>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</si>
  <si>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</si>
  <si>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19 Лот № 4 от 25.09.2015 предлагаем поставку черного металлопроката (далее - Продукция) для нужд филиала "Карельский"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</si>
  <si>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</si>
  <si>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</si>
  <si>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</si>
  <si>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</si>
  <si>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</si>
  <si>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</si>
  <si>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</si>
  <si>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</si>
  <si>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</si>
  <si>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</si>
  <si>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</si>
  <si>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</si>
  <si>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</si>
  <si>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</si>
  <si>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</si>
  <si>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</si>
  <si>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</si>
  <si>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</si>
  <si>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</si>
  <si>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</si>
  <si>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</si>
  <si>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</si>
  <si>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</si>
  <si>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</si>
  <si>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</si>
  <si>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</si>
  <si>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</si>
  <si>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</si>
  <si>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</si>
  <si>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</si>
  <si>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</si>
  <si>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</si>
  <si>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</si>
  <si>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</si>
  <si>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</si>
  <si>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</si>
  <si>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</si>
  <si>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</si>
  <si>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</si>
  <si>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</si>
  <si>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</si>
  <si>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Сталь листовая 3.0мм г/к ст.3сп/пс</t>
  </si>
  <si>
    <t>т</t>
  </si>
  <si>
    <t>19903-90</t>
  </si>
  <si>
    <t>Сталь листовая 4.0мм г/к ст.3сп/пс</t>
  </si>
  <si>
    <t xml:space="preserve">Сталь листовая 5.0мм г/к ст.3сп/пс </t>
  </si>
  <si>
    <t xml:space="preserve">Сталь листовая 6.0мм г/к ст.3сп/пс </t>
  </si>
  <si>
    <t xml:space="preserve">Сталь листовая 16.0мм г/к ст.3сп/пс </t>
  </si>
  <si>
    <t xml:space="preserve">Сталь листовая 25.0мм г/к ст.3сп/пс </t>
  </si>
  <si>
    <t xml:space="preserve">Сталь листовая 30.0мм г/к ст.3сп/пс </t>
  </si>
  <si>
    <t>Сталь листовая 3,0мм ст.12х18н10т</t>
  </si>
  <si>
    <t xml:space="preserve">Сталь листовая рифленно-ромбическая 4мм </t>
  </si>
  <si>
    <t xml:space="preserve"> 8568-77</t>
  </si>
  <si>
    <t>Сталь угловая 25х25х4 ст.3сп/пс</t>
  </si>
  <si>
    <t xml:space="preserve"> 8509-93</t>
  </si>
  <si>
    <t>Сталь угловая 32х32х4 ст.3сп/пс</t>
  </si>
  <si>
    <t>8509-93</t>
  </si>
  <si>
    <t>Сталь угловая 35х35х4 ст.3сп/пс</t>
  </si>
  <si>
    <t>Сталь угловая 40х40х4 ст.3сп/пс</t>
  </si>
  <si>
    <t>Сталь угловая 45х45х4 ст.3сп/пс</t>
  </si>
  <si>
    <t>Сталь угловая 50х50х4 ст.3сп/пс</t>
  </si>
  <si>
    <t>Сталь шестигранная S22 г/к ст.35</t>
  </si>
  <si>
    <t xml:space="preserve"> 2879-88</t>
  </si>
  <si>
    <t>Сталь шестигранная S24 г/к ст.35</t>
  </si>
  <si>
    <t>2879-88</t>
  </si>
  <si>
    <t>Сталь шестигранная S27 г/к ст.35</t>
  </si>
  <si>
    <t xml:space="preserve">Сталь шестигранная S32 г/к ст.35 </t>
  </si>
  <si>
    <t>Сталь шестигранная S36 г/к ст.35</t>
  </si>
  <si>
    <t>Сталь шестигранная S41 г/к ст.35</t>
  </si>
  <si>
    <t xml:space="preserve">Сталь арматурная А I Д14мм </t>
  </si>
  <si>
    <t>5781-82</t>
  </si>
  <si>
    <t>Сталь полосовая 20х4 ст.3сп/пс</t>
  </si>
  <si>
    <t>103-76</t>
  </si>
  <si>
    <t>Сталь полосовая 2х30 ст.20</t>
  </si>
  <si>
    <t>Сталь полосовая 4х40 ст.3сп/пс</t>
  </si>
  <si>
    <t xml:space="preserve"> 103-76</t>
  </si>
  <si>
    <t>Сталь полосовая 40х5 ст.3сп/пс</t>
  </si>
  <si>
    <t>Сталь полосовая 80х8 ст.3сп/пс</t>
  </si>
  <si>
    <t>Сталь круг Д 8 ст.20</t>
  </si>
  <si>
    <t>2590-88</t>
  </si>
  <si>
    <t>Сталь круг Д 10 ст.20</t>
  </si>
  <si>
    <t>Сталь круг Д 12 ст.20</t>
  </si>
  <si>
    <t>Сталь круг Д 14 ст.20</t>
  </si>
  <si>
    <t>Сталь круг Д 16 ст.20</t>
  </si>
  <si>
    <t>Сталь круг Д 18 ст.20</t>
  </si>
  <si>
    <t>Сталь круг Д 20 ст.20</t>
  </si>
  <si>
    <t>Сталь круг Д 22 ст.20</t>
  </si>
  <si>
    <t>Сталь круг Д 24 ст.20</t>
  </si>
  <si>
    <t>Сталь круг Д 30 ст.20</t>
  </si>
  <si>
    <t>Сталь круг Д 32 ст.20</t>
  </si>
  <si>
    <t>Сталь круг Д 36 ст.20</t>
  </si>
  <si>
    <t>Сталь круг Д 40 ст.20</t>
  </si>
  <si>
    <t>Сталь круг Д 42 ст.20</t>
  </si>
  <si>
    <t>Сталь круг Д 50 ст.20</t>
  </si>
  <si>
    <t>Сталь круг Д 60 ст.20</t>
  </si>
  <si>
    <t>Сталь круг Д 80 ст.20</t>
  </si>
  <si>
    <t>Сталь круг Д 100 ст.20</t>
  </si>
  <si>
    <t>Сталь круг Д 40 ст.45</t>
  </si>
  <si>
    <t>Сталь круг Д 60 ст.45</t>
  </si>
  <si>
    <t>Сталь круг Д 80 ст.45</t>
  </si>
  <si>
    <t>Сталь круг Д25 ст.12Х18Н10Т</t>
  </si>
  <si>
    <t>Сталь круг Д50 ст.12Х18Н10Т</t>
  </si>
  <si>
    <t>Сталь круг Д60 ст.12Х18Н10Т</t>
  </si>
  <si>
    <t>Сталь круг Д80 ст.12Х18Н10Т</t>
  </si>
  <si>
    <t>Сталь круг Д50 ст.12Х1МФ</t>
  </si>
  <si>
    <t>Сталь круг Д80 ст.12Х1МФ</t>
  </si>
  <si>
    <t>Сталь круг Д12 ст.25Х1МФ</t>
  </si>
  <si>
    <t>Швеллер №10</t>
  </si>
  <si>
    <t>8240-89</t>
  </si>
  <si>
    <t>Швеллер №12</t>
  </si>
  <si>
    <t>Швеллер №14</t>
  </si>
  <si>
    <t>Швеллер №16</t>
  </si>
  <si>
    <t>Швеллер №18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</si>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</sst>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8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x14ac:dyDescent="0.25">
      <c r="A36" s="50">
        <v>1</v>
      </c>
      <c r="B36" s="17" t="s">
        <v>45</v>
      </c>
      <c r="C36" s="17" t="s">
        <v>46</v>
      </c>
      <c r="D36" s="12">
        <v>0.37</v>
      </c>
      <c r="E36" s="17" t="s">
        <v>47</v>
      </c>
      <c r="F36" s="17"/>
      <c r="G36" s="22">
        <v>0</v>
      </c>
      <c r="H36" s="46">
        <f>ROUND(D36*ROUND(G36,2),2)</f>
        <v>0</v>
      </c>
    </row>
    <row r="37" spans="1:8" s="8" customFormat="1" x14ac:dyDescent="0.25">
      <c r="A37" s="50">
        <v>2</v>
      </c>
      <c r="B37" s="17" t="s">
        <v>48</v>
      </c>
      <c r="C37" s="17" t="s">
        <v>46</v>
      </c>
      <c r="D37" s="12">
        <v>0.49</v>
      </c>
      <c r="E37" s="17" t="s">
        <v>47</v>
      </c>
      <c r="F37" s="17"/>
      <c r="G37" s="22">
        <v>0</v>
      </c>
      <c r="H37" s="46">
        <f>ROUND(D37*ROUND(G37,2),2)</f>
        <v>0</v>
      </c>
    </row>
    <row r="38" spans="1:8" s="8" customFormat="1" x14ac:dyDescent="0.25">
      <c r="A38" s="50">
        <v>3</v>
      </c>
      <c r="B38" s="17" t="s">
        <v>49</v>
      </c>
      <c r="C38" s="17" t="s">
        <v>46</v>
      </c>
      <c r="D38" s="12">
        <v>0.49</v>
      </c>
      <c r="E38" s="17" t="s">
        <v>47</v>
      </c>
      <c r="F38" s="17"/>
      <c r="G38" s="22">
        <v>0</v>
      </c>
      <c r="H38" s="46">
        <f>ROUND(D38*ROUND(G38,2),2)</f>
        <v>0</v>
      </c>
    </row>
    <row r="39" spans="1:8" s="8" customFormat="1" x14ac:dyDescent="0.25">
      <c r="A39" s="50">
        <v>4</v>
      </c>
      <c r="B39" s="17" t="s">
        <v>50</v>
      </c>
      <c r="C39" s="17" t="s">
        <v>46</v>
      </c>
      <c r="D39" s="12">
        <v>0.37</v>
      </c>
      <c r="E39" s="17" t="s">
        <v>47</v>
      </c>
      <c r="F39" s="17"/>
      <c r="G39" s="22">
        <v>0</v>
      </c>
      <c r="H39" s="46">
        <f>ROUND(D39*ROUND(G39,2),2)</f>
        <v>0</v>
      </c>
    </row>
    <row r="40" spans="1:8" s="8" customFormat="1" x14ac:dyDescent="0.25">
      <c r="A40" s="50">
        <v>5</v>
      </c>
      <c r="B40" s="17" t="s">
        <v>51</v>
      </c>
      <c r="C40" s="17" t="s">
        <v>46</v>
      </c>
      <c r="D40" s="12">
        <v>0.61499999999999999</v>
      </c>
      <c r="E40" s="17" t="s">
        <v>47</v>
      </c>
      <c r="F40" s="17"/>
      <c r="G40" s="22">
        <v>0</v>
      </c>
      <c r="H40" s="46">
        <f>ROUND(D40*ROUND(G40,2),2)</f>
        <v>0</v>
      </c>
    </row>
    <row r="41" spans="1:8" s="8" customFormat="1" x14ac:dyDescent="0.25">
      <c r="A41" s="50">
        <v>6</v>
      </c>
      <c r="B41" s="17" t="s">
        <v>52</v>
      </c>
      <c r="C41" s="17" t="s">
        <v>46</v>
      </c>
      <c r="D41" s="12">
        <v>0.74</v>
      </c>
      <c r="E41" s="17" t="s">
        <v>47</v>
      </c>
      <c r="F41" s="17"/>
      <c r="G41" s="22">
        <v>0</v>
      </c>
      <c r="H41" s="46">
        <f>ROUND(D41*ROUND(G41,2),2)</f>
        <v>0</v>
      </c>
    </row>
    <row r="42" spans="1:8" s="8" customFormat="1" x14ac:dyDescent="0.25">
      <c r="A42" s="50">
        <v>7</v>
      </c>
      <c r="B42" s="17" t="s">
        <v>53</v>
      </c>
      <c r="C42" s="17" t="s">
        <v>46</v>
      </c>
      <c r="D42" s="12">
        <v>0.37</v>
      </c>
      <c r="E42" s="17" t="s">
        <v>47</v>
      </c>
      <c r="F42" s="17"/>
      <c r="G42" s="22">
        <v>0</v>
      </c>
      <c r="H42" s="46">
        <f>ROUND(D42*ROUND(G42,2),2)</f>
        <v>0</v>
      </c>
    </row>
    <row r="43" spans="1:8" s="8" customFormat="1" x14ac:dyDescent="0.25">
      <c r="A43" s="50">
        <v>8</v>
      </c>
      <c r="B43" s="17" t="s">
        <v>54</v>
      </c>
      <c r="C43" s="17" t="s">
        <v>46</v>
      </c>
      <c r="D43" s="12">
        <v>0.15</v>
      </c>
      <c r="E43" s="17" t="s">
        <v>47</v>
      </c>
      <c r="F43" s="17"/>
      <c r="G43" s="22">
        <v>0</v>
      </c>
      <c r="H43" s="46">
        <f>ROUND(D43*ROUND(G43,2),2)</f>
        <v>0</v>
      </c>
    </row>
    <row r="44" spans="1:8" s="8" customFormat="1" x14ac:dyDescent="0.25">
      <c r="A44" s="50">
        <v>9</v>
      </c>
      <c r="B44" s="17" t="s">
        <v>55</v>
      </c>
      <c r="C44" s="17" t="s">
        <v>46</v>
      </c>
      <c r="D44" s="12">
        <v>0.3</v>
      </c>
      <c r="E44" s="17" t="s">
        <v>56</v>
      </c>
      <c r="F44" s="17"/>
      <c r="G44" s="22">
        <v>0</v>
      </c>
      <c r="H44" s="46">
        <f>ROUND(D44*ROUND(G44,2),2)</f>
        <v>0</v>
      </c>
    </row>
    <row r="45" spans="1:8" s="8" customFormat="1" x14ac:dyDescent="0.25">
      <c r="A45" s="50">
        <v>10</v>
      </c>
      <c r="B45" s="17" t="s">
        <v>57</v>
      </c>
      <c r="C45" s="17" t="s">
        <v>46</v>
      </c>
      <c r="D45" s="12">
        <v>0.15</v>
      </c>
      <c r="E45" s="17" t="s">
        <v>58</v>
      </c>
      <c r="F45" s="17"/>
      <c r="G45" s="22">
        <v>0</v>
      </c>
      <c r="H45" s="46">
        <f>ROUND(D45*ROUND(G45,2),2)</f>
        <v>0</v>
      </c>
    </row>
    <row r="46" spans="1:8" s="8" customFormat="1" x14ac:dyDescent="0.25">
      <c r="A46" s="50">
        <v>11</v>
      </c>
      <c r="B46" s="17" t="s">
        <v>59</v>
      </c>
      <c r="C46" s="17" t="s">
        <v>46</v>
      </c>
      <c r="D46" s="12">
        <v>0.23</v>
      </c>
      <c r="E46" s="17" t="s">
        <v>60</v>
      </c>
      <c r="F46" s="17"/>
      <c r="G46" s="22">
        <v>0</v>
      </c>
      <c r="H46" s="46">
        <f>ROUND(D46*ROUND(G46,2),2)</f>
        <v>0</v>
      </c>
    </row>
    <row r="47" spans="1:8" s="8" customFormat="1" x14ac:dyDescent="0.25">
      <c r="A47" s="50">
        <v>12</v>
      </c>
      <c r="B47" s="17" t="s">
        <v>61</v>
      </c>
      <c r="C47" s="17" t="s">
        <v>46</v>
      </c>
      <c r="D47" s="12">
        <v>0.38</v>
      </c>
      <c r="E47" s="17" t="s">
        <v>60</v>
      </c>
      <c r="F47" s="17"/>
      <c r="G47" s="22">
        <v>0</v>
      </c>
      <c r="H47" s="46">
        <f>ROUND(D47*ROUND(G47,2),2)</f>
        <v>0</v>
      </c>
    </row>
    <row r="48" spans="1:8" s="8" customFormat="1" x14ac:dyDescent="0.25">
      <c r="A48" s="50">
        <v>13</v>
      </c>
      <c r="B48" s="17" t="s">
        <v>62</v>
      </c>
      <c r="C48" s="17" t="s">
        <v>46</v>
      </c>
      <c r="D48" s="12">
        <v>0.42</v>
      </c>
      <c r="E48" s="17" t="s">
        <v>58</v>
      </c>
      <c r="F48" s="17"/>
      <c r="G48" s="22">
        <v>0</v>
      </c>
      <c r="H48" s="46">
        <f>ROUND(D48*ROUND(G48,2),2)</f>
        <v>0</v>
      </c>
    </row>
    <row r="49" spans="1:8" s="8" customFormat="1" x14ac:dyDescent="0.25">
      <c r="A49" s="50">
        <v>14</v>
      </c>
      <c r="B49" s="17" t="s">
        <v>63</v>
      </c>
      <c r="C49" s="17" t="s">
        <v>46</v>
      </c>
      <c r="D49" s="12">
        <v>0.34</v>
      </c>
      <c r="E49" s="17" t="s">
        <v>60</v>
      </c>
      <c r="F49" s="17"/>
      <c r="G49" s="22">
        <v>0</v>
      </c>
      <c r="H49" s="46">
        <f>ROUND(D49*ROUND(G49,2),2)</f>
        <v>0</v>
      </c>
    </row>
    <row r="50" spans="1:8" s="8" customFormat="1" x14ac:dyDescent="0.25">
      <c r="A50" s="50">
        <v>15</v>
      </c>
      <c r="B50" s="17" t="s">
        <v>64</v>
      </c>
      <c r="C50" s="17" t="s">
        <v>46</v>
      </c>
      <c r="D50" s="12">
        <v>0.38</v>
      </c>
      <c r="E50" s="17" t="s">
        <v>58</v>
      </c>
      <c r="F50" s="17"/>
      <c r="G50" s="22">
        <v>0</v>
      </c>
      <c r="H50" s="46">
        <f>ROUND(D50*ROUND(G50,2),2)</f>
        <v>0</v>
      </c>
    </row>
    <row r="51" spans="1:8" s="8" customFormat="1" x14ac:dyDescent="0.25">
      <c r="A51" s="50">
        <v>16</v>
      </c>
      <c r="B51" s="17" t="s">
        <v>65</v>
      </c>
      <c r="C51" s="17" t="s">
        <v>46</v>
      </c>
      <c r="D51" s="12">
        <v>0.06</v>
      </c>
      <c r="E51" s="17" t="s">
        <v>66</v>
      </c>
      <c r="F51" s="17"/>
      <c r="G51" s="22">
        <v>0</v>
      </c>
      <c r="H51" s="46">
        <f>ROUND(D51*ROUND(G51,2),2)</f>
        <v>0</v>
      </c>
    </row>
    <row r="52" spans="1:8" s="8" customFormat="1" x14ac:dyDescent="0.25">
      <c r="A52" s="50">
        <v>17</v>
      </c>
      <c r="B52" s="17" t="s">
        <v>67</v>
      </c>
      <c r="C52" s="17" t="s">
        <v>46</v>
      </c>
      <c r="D52" s="12">
        <v>0.06</v>
      </c>
      <c r="E52" s="17" t="s">
        <v>68</v>
      </c>
      <c r="F52" s="17"/>
      <c r="G52" s="22">
        <v>0</v>
      </c>
      <c r="H52" s="46">
        <f>ROUND(D52*ROUND(G52,2),2)</f>
        <v>0</v>
      </c>
    </row>
    <row r="53" spans="1:8" s="8" customFormat="1" x14ac:dyDescent="0.25">
      <c r="A53" s="50">
        <v>18</v>
      </c>
      <c r="B53" s="17" t="s">
        <v>69</v>
      </c>
      <c r="C53" s="17" t="s">
        <v>46</v>
      </c>
      <c r="D53" s="12">
        <v>0.08</v>
      </c>
      <c r="E53" s="17" t="s">
        <v>66</v>
      </c>
      <c r="F53" s="17"/>
      <c r="G53" s="22">
        <v>0</v>
      </c>
      <c r="H53" s="46">
        <f>ROUND(D53*ROUND(G53,2),2)</f>
        <v>0</v>
      </c>
    </row>
    <row r="54" spans="1:8" s="8" customFormat="1" x14ac:dyDescent="0.25">
      <c r="A54" s="50">
        <v>19</v>
      </c>
      <c r="B54" s="17" t="s">
        <v>70</v>
      </c>
      <c r="C54" s="17" t="s">
        <v>46</v>
      </c>
      <c r="D54" s="12">
        <v>0.08</v>
      </c>
      <c r="E54" s="17" t="s">
        <v>68</v>
      </c>
      <c r="F54" s="17"/>
      <c r="G54" s="22">
        <v>0</v>
      </c>
      <c r="H54" s="46">
        <f>ROUND(D54*ROUND(G54,2),2)</f>
        <v>0</v>
      </c>
    </row>
    <row r="55" spans="1:8" s="8" customFormat="1" x14ac:dyDescent="0.25">
      <c r="A55" s="50">
        <v>20</v>
      </c>
      <c r="B55" s="17" t="s">
        <v>71</v>
      </c>
      <c r="C55" s="17" t="s">
        <v>46</v>
      </c>
      <c r="D55" s="12">
        <v>0.11</v>
      </c>
      <c r="E55" s="17" t="s">
        <v>68</v>
      </c>
      <c r="F55" s="17"/>
      <c r="G55" s="22">
        <v>0</v>
      </c>
      <c r="H55" s="46">
        <f>ROUND(D55*ROUND(G55,2),2)</f>
        <v>0</v>
      </c>
    </row>
    <row r="56" spans="1:8" s="8" customFormat="1" x14ac:dyDescent="0.25">
      <c r="A56" s="50">
        <v>21</v>
      </c>
      <c r="B56" s="17" t="s">
        <v>72</v>
      </c>
      <c r="C56" s="17" t="s">
        <v>46</v>
      </c>
      <c r="D56" s="12">
        <v>0.11</v>
      </c>
      <c r="E56" s="17" t="s">
        <v>68</v>
      </c>
      <c r="F56" s="17"/>
      <c r="G56" s="22">
        <v>0</v>
      </c>
      <c r="H56" s="46">
        <f>ROUND(D56*ROUND(G56,2),2)</f>
        <v>0</v>
      </c>
    </row>
    <row r="57" spans="1:8" s="8" customFormat="1" x14ac:dyDescent="0.25">
      <c r="A57" s="50">
        <v>22</v>
      </c>
      <c r="B57" s="17" t="s">
        <v>73</v>
      </c>
      <c r="C57" s="17" t="s">
        <v>46</v>
      </c>
      <c r="D57" s="12">
        <v>0.06</v>
      </c>
      <c r="E57" s="17" t="s">
        <v>74</v>
      </c>
      <c r="F57" s="17"/>
      <c r="G57" s="22">
        <v>0</v>
      </c>
      <c r="H57" s="46">
        <f>ROUND(D57*ROUND(G57,2),2)</f>
        <v>0</v>
      </c>
    </row>
    <row r="58" spans="1:8" s="8" customFormat="1" x14ac:dyDescent="0.25">
      <c r="A58" s="50">
        <v>23</v>
      </c>
      <c r="B58" s="17" t="s">
        <v>75</v>
      </c>
      <c r="C58" s="17" t="s">
        <v>46</v>
      </c>
      <c r="D58" s="12">
        <v>0.02</v>
      </c>
      <c r="E58" s="17" t="s">
        <v>76</v>
      </c>
      <c r="F58" s="17"/>
      <c r="G58" s="22">
        <v>0</v>
      </c>
      <c r="H58" s="46">
        <f>ROUND(D58*ROUND(G58,2),2)</f>
        <v>0</v>
      </c>
    </row>
    <row r="59" spans="1:8" s="8" customFormat="1" x14ac:dyDescent="0.25">
      <c r="A59" s="50">
        <v>24</v>
      </c>
      <c r="B59" s="17" t="s">
        <v>77</v>
      </c>
      <c r="C59" s="17" t="s">
        <v>46</v>
      </c>
      <c r="D59" s="12">
        <v>0.03</v>
      </c>
      <c r="E59" s="17" t="s">
        <v>76</v>
      </c>
      <c r="F59" s="17"/>
      <c r="G59" s="22">
        <v>0</v>
      </c>
      <c r="H59" s="46">
        <f>ROUND(D59*ROUND(G59,2),2)</f>
        <v>0</v>
      </c>
    </row>
    <row r="60" spans="1:8" s="8" customFormat="1" x14ac:dyDescent="0.25">
      <c r="A60" s="50">
        <v>25</v>
      </c>
      <c r="B60" s="17" t="s">
        <v>77</v>
      </c>
      <c r="C60" s="17" t="s">
        <v>46</v>
      </c>
      <c r="D60" s="12">
        <v>7.0000000000000007E-2</v>
      </c>
      <c r="E60" s="17" t="s">
        <v>76</v>
      </c>
      <c r="F60" s="17"/>
      <c r="G60" s="22">
        <v>0</v>
      </c>
      <c r="H60" s="46">
        <f>ROUND(D60*ROUND(G60,2),2)</f>
        <v>0</v>
      </c>
    </row>
    <row r="61" spans="1:8" s="8" customFormat="1" x14ac:dyDescent="0.25">
      <c r="A61" s="50">
        <v>26</v>
      </c>
      <c r="B61" s="17" t="s">
        <v>78</v>
      </c>
      <c r="C61" s="17" t="s">
        <v>46</v>
      </c>
      <c r="D61" s="12">
        <v>0.05</v>
      </c>
      <c r="E61" s="17" t="s">
        <v>79</v>
      </c>
      <c r="F61" s="17"/>
      <c r="G61" s="22">
        <v>0</v>
      </c>
      <c r="H61" s="46">
        <f>ROUND(D61*ROUND(G61,2),2)</f>
        <v>0</v>
      </c>
    </row>
    <row r="62" spans="1:8" s="8" customFormat="1" x14ac:dyDescent="0.25">
      <c r="A62" s="50">
        <v>27</v>
      </c>
      <c r="B62" s="17" t="s">
        <v>80</v>
      </c>
      <c r="C62" s="17" t="s">
        <v>46</v>
      </c>
      <c r="D62" s="12">
        <v>0.05</v>
      </c>
      <c r="E62" s="17" t="s">
        <v>76</v>
      </c>
      <c r="F62" s="17"/>
      <c r="G62" s="22">
        <v>0</v>
      </c>
      <c r="H62" s="46">
        <f>ROUND(D62*ROUND(G62,2),2)</f>
        <v>0</v>
      </c>
    </row>
    <row r="63" spans="1:8" s="8" customFormat="1" x14ac:dyDescent="0.25">
      <c r="A63" s="50">
        <v>28</v>
      </c>
      <c r="B63" s="17" t="s">
        <v>81</v>
      </c>
      <c r="C63" s="17" t="s">
        <v>46</v>
      </c>
      <c r="D63" s="12">
        <v>0.25</v>
      </c>
      <c r="E63" s="17" t="s">
        <v>76</v>
      </c>
      <c r="F63" s="17"/>
      <c r="G63" s="22">
        <v>0</v>
      </c>
      <c r="H63" s="46">
        <f>ROUND(D63*ROUND(G63,2),2)</f>
        <v>0</v>
      </c>
    </row>
    <row r="64" spans="1:8" s="8" customFormat="1" x14ac:dyDescent="0.25">
      <c r="A64" s="50">
        <v>29</v>
      </c>
      <c r="B64" s="17" t="s">
        <v>82</v>
      </c>
      <c r="C64" s="17" t="s">
        <v>46</v>
      </c>
      <c r="D64" s="12">
        <v>0.03</v>
      </c>
      <c r="E64" s="17" t="s">
        <v>83</v>
      </c>
      <c r="F64" s="17"/>
      <c r="G64" s="22">
        <v>0</v>
      </c>
      <c r="H64" s="46">
        <f>ROUND(D64*ROUND(G64,2),2)</f>
        <v>0</v>
      </c>
    </row>
    <row r="65" spans="1:8" s="8" customFormat="1" x14ac:dyDescent="0.25">
      <c r="A65" s="50">
        <v>30</v>
      </c>
      <c r="B65" s="17" t="s">
        <v>84</v>
      </c>
      <c r="C65" s="17" t="s">
        <v>46</v>
      </c>
      <c r="D65" s="12">
        <v>0.03</v>
      </c>
      <c r="E65" s="17" t="s">
        <v>83</v>
      </c>
      <c r="F65" s="17"/>
      <c r="G65" s="22">
        <v>0</v>
      </c>
      <c r="H65" s="46">
        <f>ROUND(D65*ROUND(G65,2),2)</f>
        <v>0</v>
      </c>
    </row>
    <row r="66" spans="1:8" s="8" customFormat="1" x14ac:dyDescent="0.25">
      <c r="A66" s="50">
        <v>31</v>
      </c>
      <c r="B66" s="17" t="s">
        <v>85</v>
      </c>
      <c r="C66" s="17" t="s">
        <v>46</v>
      </c>
      <c r="D66" s="12">
        <v>0.08</v>
      </c>
      <c r="E66" s="17" t="s">
        <v>83</v>
      </c>
      <c r="F66" s="17"/>
      <c r="G66" s="22">
        <v>0</v>
      </c>
      <c r="H66" s="46">
        <f>ROUND(D66*ROUND(G66,2),2)</f>
        <v>0</v>
      </c>
    </row>
    <row r="67" spans="1:8" s="8" customFormat="1" x14ac:dyDescent="0.25">
      <c r="A67" s="50">
        <v>32</v>
      </c>
      <c r="B67" s="17" t="s">
        <v>86</v>
      </c>
      <c r="C67" s="17" t="s">
        <v>46</v>
      </c>
      <c r="D67" s="12">
        <v>0.08</v>
      </c>
      <c r="E67" s="17" t="s">
        <v>83</v>
      </c>
      <c r="F67" s="17"/>
      <c r="G67" s="22">
        <v>0</v>
      </c>
      <c r="H67" s="46">
        <f>ROUND(D67*ROUND(G67,2),2)</f>
        <v>0</v>
      </c>
    </row>
    <row r="68" spans="1:8" s="8" customFormat="1" x14ac:dyDescent="0.25">
      <c r="A68" s="50">
        <v>33</v>
      </c>
      <c r="B68" s="17" t="s">
        <v>87</v>
      </c>
      <c r="C68" s="17" t="s">
        <v>46</v>
      </c>
      <c r="D68" s="12">
        <v>7.0000000000000007E-2</v>
      </c>
      <c r="E68" s="17" t="s">
        <v>83</v>
      </c>
      <c r="F68" s="17"/>
      <c r="G68" s="22">
        <v>0</v>
      </c>
      <c r="H68" s="46">
        <f>ROUND(D68*ROUND(G68,2),2)</f>
        <v>0</v>
      </c>
    </row>
    <row r="69" spans="1:8" s="8" customFormat="1" x14ac:dyDescent="0.25">
      <c r="A69" s="50">
        <v>34</v>
      </c>
      <c r="B69" s="17" t="s">
        <v>88</v>
      </c>
      <c r="C69" s="17" t="s">
        <v>46</v>
      </c>
      <c r="D69" s="12">
        <v>0.05</v>
      </c>
      <c r="E69" s="17" t="s">
        <v>83</v>
      </c>
      <c r="F69" s="17"/>
      <c r="G69" s="22">
        <v>0</v>
      </c>
      <c r="H69" s="46">
        <f>ROUND(D69*ROUND(G69,2),2)</f>
        <v>0</v>
      </c>
    </row>
    <row r="70" spans="1:8" s="8" customFormat="1" x14ac:dyDescent="0.25">
      <c r="A70" s="50">
        <v>35</v>
      </c>
      <c r="B70" s="17" t="s">
        <v>89</v>
      </c>
      <c r="C70" s="17" t="s">
        <v>46</v>
      </c>
      <c r="D70" s="12">
        <v>0.08</v>
      </c>
      <c r="E70" s="17" t="s">
        <v>83</v>
      </c>
      <c r="F70" s="17"/>
      <c r="G70" s="22">
        <v>0</v>
      </c>
      <c r="H70" s="46">
        <f>ROUND(D70*ROUND(G70,2),2)</f>
        <v>0</v>
      </c>
    </row>
    <row r="71" spans="1:8" s="8" customFormat="1" x14ac:dyDescent="0.25">
      <c r="A71" s="50">
        <v>36</v>
      </c>
      <c r="B71" s="17" t="s">
        <v>90</v>
      </c>
      <c r="C71" s="17" t="s">
        <v>46</v>
      </c>
      <c r="D71" s="12">
        <v>0.08</v>
      </c>
      <c r="E71" s="17" t="s">
        <v>83</v>
      </c>
      <c r="F71" s="17"/>
      <c r="G71" s="22">
        <v>0</v>
      </c>
      <c r="H71" s="46">
        <f>ROUND(D71*ROUND(G71,2),2)</f>
        <v>0</v>
      </c>
    </row>
    <row r="72" spans="1:8" s="8" customFormat="1" x14ac:dyDescent="0.25">
      <c r="A72" s="50">
        <v>37</v>
      </c>
      <c r="B72" s="17" t="s">
        <v>91</v>
      </c>
      <c r="C72" s="17" t="s">
        <v>46</v>
      </c>
      <c r="D72" s="12">
        <v>0.08</v>
      </c>
      <c r="E72" s="17" t="s">
        <v>83</v>
      </c>
      <c r="F72" s="17"/>
      <c r="G72" s="22">
        <v>0</v>
      </c>
      <c r="H72" s="46">
        <f>ROUND(D72*ROUND(G72,2),2)</f>
        <v>0</v>
      </c>
    </row>
    <row r="73" spans="1:8" s="8" customFormat="1" x14ac:dyDescent="0.25">
      <c r="A73" s="50">
        <v>38</v>
      </c>
      <c r="B73" s="17" t="s">
        <v>92</v>
      </c>
      <c r="C73" s="17" t="s">
        <v>46</v>
      </c>
      <c r="D73" s="12">
        <v>0.11</v>
      </c>
      <c r="E73" s="17" t="s">
        <v>83</v>
      </c>
      <c r="F73" s="17"/>
      <c r="G73" s="22">
        <v>0</v>
      </c>
      <c r="H73" s="46">
        <f>ROUND(D73*ROUND(G73,2),2)</f>
        <v>0</v>
      </c>
    </row>
    <row r="74" spans="1:8" s="8" customFormat="1" x14ac:dyDescent="0.25">
      <c r="A74" s="50">
        <v>39</v>
      </c>
      <c r="B74" s="17" t="s">
        <v>93</v>
      </c>
      <c r="C74" s="17" t="s">
        <v>46</v>
      </c>
      <c r="D74" s="12">
        <v>0.1</v>
      </c>
      <c r="E74" s="17" t="s">
        <v>83</v>
      </c>
      <c r="F74" s="17"/>
      <c r="G74" s="22">
        <v>0</v>
      </c>
      <c r="H74" s="46">
        <f>ROUND(D74*ROUND(G74,2),2)</f>
        <v>0</v>
      </c>
    </row>
    <row r="75" spans="1:8" s="8" customFormat="1" x14ac:dyDescent="0.25">
      <c r="A75" s="50">
        <v>40</v>
      </c>
      <c r="B75" s="17" t="s">
        <v>94</v>
      </c>
      <c r="C75" s="17" t="s">
        <v>46</v>
      </c>
      <c r="D75" s="12">
        <v>0.1</v>
      </c>
      <c r="E75" s="17" t="s">
        <v>83</v>
      </c>
      <c r="F75" s="17"/>
      <c r="G75" s="22">
        <v>0</v>
      </c>
      <c r="H75" s="46">
        <f>ROUND(D75*ROUND(G75,2),2)</f>
        <v>0</v>
      </c>
    </row>
    <row r="76" spans="1:8" s="8" customFormat="1" x14ac:dyDescent="0.25">
      <c r="A76" s="50">
        <v>41</v>
      </c>
      <c r="B76" s="17" t="s">
        <v>95</v>
      </c>
      <c r="C76" s="17" t="s">
        <v>46</v>
      </c>
      <c r="D76" s="12">
        <v>0.15</v>
      </c>
      <c r="E76" s="17" t="s">
        <v>83</v>
      </c>
      <c r="F76" s="17"/>
      <c r="G76" s="22">
        <v>0</v>
      </c>
      <c r="H76" s="46">
        <f>ROUND(D76*ROUND(G76,2),2)</f>
        <v>0</v>
      </c>
    </row>
    <row r="77" spans="1:8" s="8" customFormat="1" x14ac:dyDescent="0.25">
      <c r="A77" s="50">
        <v>42</v>
      </c>
      <c r="B77" s="17" t="s">
        <v>96</v>
      </c>
      <c r="C77" s="17" t="s">
        <v>46</v>
      </c>
      <c r="D77" s="12">
        <v>0.1</v>
      </c>
      <c r="E77" s="17" t="s">
        <v>83</v>
      </c>
      <c r="F77" s="17"/>
      <c r="G77" s="22">
        <v>0</v>
      </c>
      <c r="H77" s="46">
        <f>ROUND(D77*ROUND(G77,2),2)</f>
        <v>0</v>
      </c>
    </row>
    <row r="78" spans="1:8" s="8" customFormat="1" x14ac:dyDescent="0.25">
      <c r="A78" s="50">
        <v>43</v>
      </c>
      <c r="B78" s="17" t="s">
        <v>97</v>
      </c>
      <c r="C78" s="17" t="s">
        <v>46</v>
      </c>
      <c r="D78" s="12">
        <v>0.1</v>
      </c>
      <c r="E78" s="17" t="s">
        <v>83</v>
      </c>
      <c r="F78" s="17"/>
      <c r="G78" s="22">
        <v>0</v>
      </c>
      <c r="H78" s="46">
        <f>ROUND(D78*ROUND(G78,2),2)</f>
        <v>0</v>
      </c>
    </row>
    <row r="79" spans="1:8" s="8" customFormat="1" x14ac:dyDescent="0.25">
      <c r="A79" s="50">
        <v>44</v>
      </c>
      <c r="B79" s="17" t="s">
        <v>98</v>
      </c>
      <c r="C79" s="17" t="s">
        <v>46</v>
      </c>
      <c r="D79" s="12">
        <v>0.4</v>
      </c>
      <c r="E79" s="17" t="s">
        <v>83</v>
      </c>
      <c r="F79" s="17"/>
      <c r="G79" s="22">
        <v>0</v>
      </c>
      <c r="H79" s="46">
        <f>ROUND(D79*ROUND(G79,2),2)</f>
        <v>0</v>
      </c>
    </row>
    <row r="80" spans="1:8" s="8" customFormat="1" x14ac:dyDescent="0.25">
      <c r="A80" s="50">
        <v>45</v>
      </c>
      <c r="B80" s="17" t="s">
        <v>99</v>
      </c>
      <c r="C80" s="17" t="s">
        <v>46</v>
      </c>
      <c r="D80" s="12">
        <v>0.4</v>
      </c>
      <c r="E80" s="17" t="s">
        <v>83</v>
      </c>
      <c r="F80" s="17"/>
      <c r="G80" s="22">
        <v>0</v>
      </c>
      <c r="H80" s="46">
        <f>ROUND(D80*ROUND(G80,2),2)</f>
        <v>0</v>
      </c>
    </row>
    <row r="81" spans="1:8" s="8" customFormat="1" x14ac:dyDescent="0.25">
      <c r="A81" s="50">
        <v>46</v>
      </c>
      <c r="B81" s="17" t="s">
        <v>100</v>
      </c>
      <c r="C81" s="17" t="s">
        <v>46</v>
      </c>
      <c r="D81" s="12">
        <v>0.25</v>
      </c>
      <c r="E81" s="17" t="s">
        <v>83</v>
      </c>
      <c r="F81" s="17"/>
      <c r="G81" s="22">
        <v>0</v>
      </c>
      <c r="H81" s="46">
        <f>ROUND(D81*ROUND(G81,2),2)</f>
        <v>0</v>
      </c>
    </row>
    <row r="82" spans="1:8" s="8" customFormat="1" x14ac:dyDescent="0.25">
      <c r="A82" s="50">
        <v>47</v>
      </c>
      <c r="B82" s="17" t="s">
        <v>101</v>
      </c>
      <c r="C82" s="17" t="s">
        <v>46</v>
      </c>
      <c r="D82" s="12">
        <v>0.15</v>
      </c>
      <c r="E82" s="17" t="s">
        <v>83</v>
      </c>
      <c r="F82" s="17"/>
      <c r="G82" s="22">
        <v>0</v>
      </c>
      <c r="H82" s="46">
        <f>ROUND(D82*ROUND(G82,2),2)</f>
        <v>0</v>
      </c>
    </row>
    <row r="83" spans="1:8" s="8" customFormat="1" x14ac:dyDescent="0.25">
      <c r="A83" s="50">
        <v>48</v>
      </c>
      <c r="B83" s="17" t="s">
        <v>102</v>
      </c>
      <c r="C83" s="17" t="s">
        <v>46</v>
      </c>
      <c r="D83" s="12">
        <v>0.15</v>
      </c>
      <c r="E83" s="17" t="s">
        <v>83</v>
      </c>
      <c r="F83" s="17"/>
      <c r="G83" s="22">
        <v>0</v>
      </c>
      <c r="H83" s="46">
        <f>ROUND(D83*ROUND(G83,2),2)</f>
        <v>0</v>
      </c>
    </row>
    <row r="84" spans="1:8" s="8" customFormat="1" x14ac:dyDescent="0.25">
      <c r="A84" s="50">
        <v>49</v>
      </c>
      <c r="B84" s="17" t="s">
        <v>103</v>
      </c>
      <c r="C84" s="17" t="s">
        <v>46</v>
      </c>
      <c r="D84" s="12">
        <v>0.15</v>
      </c>
      <c r="E84" s="17" t="s">
        <v>83</v>
      </c>
      <c r="F84" s="17"/>
      <c r="G84" s="22">
        <v>0</v>
      </c>
      <c r="H84" s="46">
        <f>ROUND(D84*ROUND(G84,2),2)</f>
        <v>0</v>
      </c>
    </row>
    <row r="85" spans="1:8" s="8" customFormat="1" x14ac:dyDescent="0.25">
      <c r="A85" s="50">
        <v>50</v>
      </c>
      <c r="B85" s="17" t="s">
        <v>104</v>
      </c>
      <c r="C85" s="17" t="s">
        <v>46</v>
      </c>
      <c r="D85" s="12">
        <v>0.15</v>
      </c>
      <c r="E85" s="17" t="s">
        <v>83</v>
      </c>
      <c r="F85" s="17"/>
      <c r="G85" s="22">
        <v>0</v>
      </c>
      <c r="H85" s="46">
        <f>ROUND(D85*ROUND(G85,2),2)</f>
        <v>0</v>
      </c>
    </row>
    <row r="86" spans="1:8" s="8" customFormat="1" x14ac:dyDescent="0.25">
      <c r="A86" s="50">
        <v>51</v>
      </c>
      <c r="B86" s="17" t="s">
        <v>105</v>
      </c>
      <c r="C86" s="17" t="s">
        <v>46</v>
      </c>
      <c r="D86" s="12">
        <v>0.2</v>
      </c>
      <c r="E86" s="17" t="s">
        <v>83</v>
      </c>
      <c r="F86" s="17"/>
      <c r="G86" s="22">
        <v>0</v>
      </c>
      <c r="H86" s="46">
        <f>ROUND(D86*ROUND(G86,2),2)</f>
        <v>0</v>
      </c>
    </row>
    <row r="87" spans="1:8" s="8" customFormat="1" x14ac:dyDescent="0.25">
      <c r="A87" s="50">
        <v>52</v>
      </c>
      <c r="B87" s="17" t="s">
        <v>106</v>
      </c>
      <c r="C87" s="17" t="s">
        <v>46</v>
      </c>
      <c r="D87" s="12">
        <v>0.1</v>
      </c>
      <c r="E87" s="17" t="s">
        <v>83</v>
      </c>
      <c r="F87" s="17"/>
      <c r="G87" s="22">
        <v>0</v>
      </c>
      <c r="H87" s="46">
        <f>ROUND(D87*ROUND(G87,2),2)</f>
        <v>0</v>
      </c>
    </row>
    <row r="88" spans="1:8" s="8" customFormat="1" x14ac:dyDescent="0.25">
      <c r="A88" s="50">
        <v>53</v>
      </c>
      <c r="B88" s="17" t="s">
        <v>107</v>
      </c>
      <c r="C88" s="17" t="s">
        <v>46</v>
      </c>
      <c r="D88" s="12">
        <v>0.25</v>
      </c>
      <c r="E88" s="17" t="s">
        <v>83</v>
      </c>
      <c r="F88" s="17"/>
      <c r="G88" s="22">
        <v>0</v>
      </c>
      <c r="H88" s="46">
        <f>ROUND(D88*ROUND(G88,2),2)</f>
        <v>0</v>
      </c>
    </row>
    <row r="89" spans="1:8" s="8" customFormat="1" x14ac:dyDescent="0.25">
      <c r="A89" s="50">
        <v>54</v>
      </c>
      <c r="B89" s="17" t="s">
        <v>108</v>
      </c>
      <c r="C89" s="17" t="s">
        <v>46</v>
      </c>
      <c r="D89" s="12">
        <v>0.2</v>
      </c>
      <c r="E89" s="17" t="s">
        <v>83</v>
      </c>
      <c r="F89" s="17"/>
      <c r="G89" s="22">
        <v>0</v>
      </c>
      <c r="H89" s="46">
        <f>ROUND(D89*ROUND(G89,2),2)</f>
        <v>0</v>
      </c>
    </row>
    <row r="90" spans="1:8" s="8" customFormat="1" x14ac:dyDescent="0.25">
      <c r="A90" s="50">
        <v>55</v>
      </c>
      <c r="B90" s="17" t="s">
        <v>109</v>
      </c>
      <c r="C90" s="17" t="s">
        <v>46</v>
      </c>
      <c r="D90" s="12">
        <v>0.2</v>
      </c>
      <c r="E90" s="17" t="s">
        <v>83</v>
      </c>
      <c r="F90" s="17"/>
      <c r="G90" s="22">
        <v>0</v>
      </c>
      <c r="H90" s="46">
        <f>ROUND(D90*ROUND(G90,2),2)</f>
        <v>0</v>
      </c>
    </row>
    <row r="91" spans="1:8" s="8" customFormat="1" x14ac:dyDescent="0.25">
      <c r="A91" s="50">
        <v>56</v>
      </c>
      <c r="B91" s="17" t="s">
        <v>110</v>
      </c>
      <c r="C91" s="17" t="s">
        <v>46</v>
      </c>
      <c r="D91" s="12">
        <v>0.03</v>
      </c>
      <c r="E91" s="17" t="s">
        <v>83</v>
      </c>
      <c r="F91" s="17"/>
      <c r="G91" s="22">
        <v>0</v>
      </c>
      <c r="H91" s="46">
        <f>ROUND(D91*ROUND(G91,2),2)</f>
        <v>0</v>
      </c>
    </row>
    <row r="92" spans="1:8" s="8" customFormat="1" x14ac:dyDescent="0.25">
      <c r="A92" s="50">
        <v>57</v>
      </c>
      <c r="B92" s="17" t="s">
        <v>111</v>
      </c>
      <c r="C92" s="17" t="s">
        <v>46</v>
      </c>
      <c r="D92" s="12">
        <v>0.105</v>
      </c>
      <c r="E92" s="17" t="s">
        <v>112</v>
      </c>
      <c r="F92" s="17"/>
      <c r="G92" s="22">
        <v>0</v>
      </c>
      <c r="H92" s="46">
        <f>ROUND(D92*ROUND(G92,2),2)</f>
        <v>0</v>
      </c>
    </row>
    <row r="93" spans="1:8" s="8" customFormat="1" x14ac:dyDescent="0.25">
      <c r="A93" s="50">
        <v>58</v>
      </c>
      <c r="B93" s="17" t="s">
        <v>113</v>
      </c>
      <c r="C93" s="17" t="s">
        <v>46</v>
      </c>
      <c r="D93" s="12">
        <v>0.125</v>
      </c>
      <c r="E93" s="17" t="s">
        <v>112</v>
      </c>
      <c r="F93" s="17"/>
      <c r="G93" s="22">
        <v>0</v>
      </c>
      <c r="H93" s="46">
        <f>ROUND(D93*ROUND(G93,2),2)</f>
        <v>0</v>
      </c>
    </row>
    <row r="94" spans="1:8" s="8" customFormat="1" x14ac:dyDescent="0.25">
      <c r="A94" s="50">
        <v>59</v>
      </c>
      <c r="B94" s="17" t="s">
        <v>114</v>
      </c>
      <c r="C94" s="17" t="s">
        <v>46</v>
      </c>
      <c r="D94" s="12">
        <v>0.15</v>
      </c>
      <c r="E94" s="17" t="s">
        <v>112</v>
      </c>
      <c r="F94" s="17"/>
      <c r="G94" s="22">
        <v>0</v>
      </c>
      <c r="H94" s="46">
        <f>ROUND(D94*ROUND(G94,2),2)</f>
        <v>0</v>
      </c>
    </row>
    <row r="95" spans="1:8" s="8" customFormat="1" x14ac:dyDescent="0.25">
      <c r="A95" s="50">
        <v>60</v>
      </c>
      <c r="B95" s="17" t="s">
        <v>115</v>
      </c>
      <c r="C95" s="17" t="s">
        <v>46</v>
      </c>
      <c r="D95" s="12">
        <v>0.17</v>
      </c>
      <c r="E95" s="17" t="s">
        <v>112</v>
      </c>
      <c r="F95" s="17"/>
      <c r="G95" s="22">
        <v>0</v>
      </c>
      <c r="H95" s="46">
        <f>ROUND(D95*ROUND(G95,2),2)</f>
        <v>0</v>
      </c>
    </row>
    <row r="96" spans="1:8" s="8" customFormat="1" x14ac:dyDescent="0.25">
      <c r="A96" s="50">
        <v>61</v>
      </c>
      <c r="B96" s="17" t="s">
        <v>116</v>
      </c>
      <c r="C96" s="17" t="s">
        <v>46</v>
      </c>
      <c r="D96" s="12">
        <v>0.6</v>
      </c>
      <c r="E96" s="17" t="s">
        <v>112</v>
      </c>
      <c r="F96" s="17"/>
      <c r="G96" s="22">
        <v>0</v>
      </c>
      <c r="H96" s="46">
        <f>ROUND(D96*ROUND(G96,2),2)</f>
        <v>0</v>
      </c>
    </row>
    <row r="97" spans="1:8" x14ac:dyDescent="0.25">
      <c r="A97" s="54"/>
      <c r="B97" s="4" t="s">
        <v>117</v>
      </c>
      <c r="C97" s="23"/>
      <c r="D97" s="5" t="s">
        <v>118</v>
      </c>
      <c r="E97" s="23"/>
      <c r="F97" s="23"/>
      <c r="G97" s="23"/>
      <c r="H97" s="47">
        <f>SUM(H36:H96)</f>
        <v>0</v>
      </c>
    </row>
    <row r="98" spans="1:8" x14ac:dyDescent="0.25">
      <c r="A98" s="54"/>
      <c r="B98" s="4" t="s">
        <v>119</v>
      </c>
      <c r="C98" s="23"/>
      <c r="D98" s="23"/>
      <c r="E98" s="23"/>
      <c r="F98" s="23"/>
      <c r="G98" s="23"/>
      <c r="H98" s="47">
        <f>H97*0.18</f>
        <v>0</v>
      </c>
    </row>
    <row r="99" spans="1:8" ht="15.75" thickBot="1" x14ac:dyDescent="0.3">
      <c r="A99" s="55"/>
      <c r="B99" s="31" t="s">
        <v>120</v>
      </c>
      <c r="C99" s="30"/>
      <c r="D99" s="30"/>
      <c r="E99" s="30"/>
      <c r="F99" s="30"/>
      <c r="G99" s="30"/>
      <c r="H99" s="48">
        <f>SUM(H97:H98)</f>
        <v>0</v>
      </c>
    </row>
    <row r="100" spans="1:8" ht="39.950000000000003" customHeight="1" x14ac:dyDescent="0.25">
      <c r="B100" s="24" t="s">
        <v>121</v>
      </c>
      <c r="C100" s="25"/>
      <c r="D100" s="25"/>
      <c r="E100" s="25"/>
      <c r="F100" s="25"/>
      <c r="G100" s="25"/>
      <c r="H100" s="25"/>
    </row>
    <row r="101" spans="1:8" ht="20.100000000000001" customHeight="1" x14ac:dyDescent="0.25">
      <c r="B101" s="27" t="s">
        <v>122</v>
      </c>
      <c r="C101" s="3"/>
      <c r="D101" s="3"/>
      <c r="E101" s="3"/>
      <c r="F101" s="3"/>
      <c r="G101" s="3"/>
      <c r="H101" s="3"/>
    </row>
    <row r="102" spans="1:8" x14ac:dyDescent="0.25">
      <c r="B102" s="1" t="s">
        <v>123</v>
      </c>
      <c r="C102" s="2"/>
      <c r="D102" s="2"/>
      <c r="E102" s="2"/>
      <c r="F102" s="2"/>
      <c r="G102" s="2"/>
      <c r="H102" s="2"/>
    </row>
    <row r="103" spans="1:8" x14ac:dyDescent="0.25">
      <c r="B103" s="26" t="s">
        <v>124</v>
      </c>
      <c r="C103" s="2"/>
      <c r="D103" s="2"/>
      <c r="E103" s="2"/>
      <c r="F103" s="2"/>
      <c r="G103" s="2"/>
      <c r="H103" s="2"/>
    </row>
    <row r="104" spans="1:8" x14ac:dyDescent="0.25">
      <c r="B104" s="26" t="s">
        <v>125</v>
      </c>
      <c r="C104" s="2"/>
      <c r="D104" s="2"/>
      <c r="E104" s="2"/>
      <c r="F104" s="2"/>
      <c r="G104" s="2"/>
      <c r="H104" s="2"/>
    </row>
    <row r="106" spans="1:8" s="8" customFormat="1" x14ac:dyDescent="0.25">
      <c r="B106" s="28" t="s">
        <v>126</v>
      </c>
      <c r="D106" s="28" t="s">
        <v>127</v>
      </c>
      <c r="H106" s="28" t="s">
        <v>128</v>
      </c>
    </row>
    <row r="108" spans="1:8" x14ac:dyDescent="0.25">
      <c r="B108" s="29" t="s">
        <v>129</v>
      </c>
    </row>
  </sheetData>
  <mergeCells count="67">
    <mergeCell ref="B100:H100"/>
    <mergeCell ref="B101:H101"/>
    <mergeCell ref="B102:H102"/>
    <mergeCell ref="B103:H103"/>
    <mergeCell ref="B104:H104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2015-09-25T12:16:48Z</dcterms:created>
  <dcterms:modified xsi:type="dcterms:W3CDTF">2015-09-25T12:17:27Z</dcterms:modified>
</cp:coreProperties>
</file>